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, д. 13" sheetId="1" r:id="rId1"/>
  </sheets>
  <definedNames>
    <definedName name="_xlnm.Print_Area" localSheetId="0">'Украинский, д. 13'!$A$1:$D$91</definedName>
  </definedNames>
  <calcPr calcId="144525"/>
</workbook>
</file>

<file path=xl/calcChain.xml><?xml version="1.0" encoding="utf-8"?>
<calcChain xmlns="http://schemas.openxmlformats.org/spreadsheetml/2006/main">
  <c r="B13" i="1" l="1"/>
  <c r="B68" i="1" l="1"/>
  <c r="B49" i="1"/>
  <c r="B78" i="1" l="1"/>
  <c r="B30" i="1"/>
  <c r="B74" i="1" l="1"/>
  <c r="B22" i="1"/>
  <c r="B8" i="1" l="1"/>
  <c r="B12" i="1" l="1"/>
  <c r="B9" i="1" s="1"/>
  <c r="B15" i="1" l="1"/>
  <c r="B71" i="1"/>
  <c r="B18" i="1"/>
  <c r="B89" i="1" l="1"/>
  <c r="B87" i="1"/>
  <c r="B86" i="1" s="1"/>
  <c r="B90" i="1" l="1"/>
  <c r="B91" i="1" s="1"/>
</calcChain>
</file>

<file path=xl/sharedStrings.xml><?xml version="1.0" encoding="utf-8"?>
<sst xmlns="http://schemas.openxmlformats.org/spreadsheetml/2006/main" count="181" uniqueCount="107">
  <si>
    <t>Ед.изм.</t>
  </si>
  <si>
    <t>Количество работ (ед.)</t>
  </si>
  <si>
    <t>Наименование работ (услуг)</t>
  </si>
  <si>
    <t>сантехника</t>
  </si>
  <si>
    <t>м2</t>
  </si>
  <si>
    <t>шт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</si>
  <si>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</si>
  <si>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</si>
  <si>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</si>
  <si>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</si>
  <si>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</si>
  <si>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</si>
  <si>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</si>
  <si>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</si>
  <si>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</si>
  <si>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</si>
  <si>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</si>
  <si>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</si>
  <si>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</si>
  <si>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</si>
  <si>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</si>
  <si>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</si>
  <si>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</si>
  <si>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</si>
  <si>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</si>
  <si>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</si>
  <si>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</si>
  <si>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</si>
  <si>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13</t>
  </si>
  <si>
    <t>ОАО "Ингода"</t>
  </si>
  <si>
    <t>МБУДО "Детская музыкальная школа № 4"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</si>
  <si>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</si>
  <si>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</si>
  <si>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</si>
  <si>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</si>
  <si>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Замена электрической лампы накаливания</t>
  </si>
  <si>
    <t>узел</t>
  </si>
  <si>
    <t>руб.</t>
  </si>
  <si>
    <t>Отключение отопления</t>
  </si>
  <si>
    <t>дом</t>
  </si>
  <si>
    <t>Пробивка проемов в стенах, закладка кирпичем и оштукатуривание после</t>
  </si>
  <si>
    <t>замена электрической лампы накаливания</t>
  </si>
  <si>
    <t>Опрессовка тепловых узлов перед сдачей (проверочная)</t>
  </si>
  <si>
    <t>Опрессовка тепловых узлов при сдаче</t>
  </si>
  <si>
    <t>Осмотр подвала</t>
  </si>
  <si>
    <t>Смена труб отопления д. 20 (со сваркой)</t>
  </si>
  <si>
    <t>Частичная смена ВГП труб д. 32 водоснаб. PPRC . 32</t>
  </si>
  <si>
    <t>исполнение заявок не связанных с ремонтом</t>
  </si>
  <si>
    <t>осмотр подвала</t>
  </si>
  <si>
    <t>Прочистка вентиляции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</si>
  <si>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</si>
  <si>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</si>
  <si>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</si>
  <si>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</si>
  <si>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</si>
  <si>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</si>
  <si>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</si>
  <si>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</si>
  <si>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</si>
  <si>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</si>
  <si>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</si>
  <si>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</si>
  <si>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</si>
  <si>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</si>
  <si>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</si>
  <si>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</si>
  <si>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</si>
  <si>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Уборка МОП 3,4 кв. 2022 г. К=0,8;0,85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</si>
  <si>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</si>
  <si>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</si>
  <si>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</si>
  <si>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</si>
  <si>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</si>
  <si>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Замена электропатрона с материалом</t>
  </si>
  <si>
    <t>Изготовление поручня</t>
  </si>
  <si>
    <t>Обследование теплового контура жилого дома (фасад, подвал)</t>
  </si>
  <si>
    <t>Почтовые ящики 5-ти секционные, 2022 г.</t>
  </si>
  <si>
    <t>Пробивка проемов в стене, закладка кирпичом с оштукатуриванием</t>
  </si>
  <si>
    <t>Прокладка электрического кабеля АВВГ 2х2,5</t>
  </si>
  <si>
    <t>Протяжка контактов на электроприборах</t>
  </si>
  <si>
    <t>Установка 5-и секционных почтовых ящиков с предварительной их подготов</t>
  </si>
  <si>
    <t>Установка доводчика на входную метал. дверь</t>
  </si>
  <si>
    <t>Установка электрического выключателя</t>
  </si>
  <si>
    <t>Установка электрического патрона</t>
  </si>
  <si>
    <t>установка поручня</t>
  </si>
  <si>
    <t>установка светильника с датчиком на движение</t>
  </si>
  <si>
    <t>Замена розлива ХВС, Укр. Бульвар,13</t>
  </si>
  <si>
    <t>Замена труб стояка ГВС МОП ул.Украинский б-р д.13 кв.17,20,23,26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</si>
  <si>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</si>
  <si>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</si>
  <si>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</si>
  <si>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Сброс воздуха со стояков отопления</t>
  </si>
  <si>
    <t>стояк</t>
  </si>
  <si>
    <t>Смена труб отопления д. 89 (со сваркой)</t>
  </si>
  <si>
    <t>Устранение свищей на трубопроводах хомутами</t>
  </si>
  <si>
    <t>раз</t>
  </si>
  <si>
    <t>Прочистка патрубков и вентканалов д.100 мм</t>
  </si>
  <si>
    <t>Завоз чернозема по ж/домам</t>
  </si>
  <si>
    <t>1 кг</t>
  </si>
  <si>
    <t>Организация мест накоп.ртуть сод-х ламп 3,4кв. 2022г.К=0,6;0,8;0,85;0,</t>
  </si>
  <si>
    <t>Уборка придомовой территории 3,4 кв. 2022 г. К=0,8</t>
  </si>
  <si>
    <t>изготовление и установка деревянной клумбы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</si>
  <si>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</si>
  <si>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</si>
  <si>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</si>
  <si>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</si>
  <si>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в МКД 1,2 кв.2022г. 1-5эт.К=0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</si>
</sst>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4" sqref="A14:D14"/>
    </sheetView>
  </sheetViews>
  <sheetFormatPr defaultRowHeight="15" x14ac:dyDescent="0.25"/>
  <cols>
    <col min="1" max="1" width="74.7109375" style="5" customWidth="1"/>
    <col min="2" max="2" width="19.28515625" style="7" customWidth="1"/>
    <col min="3" max="3" width="12.140625" style="3" customWidth="1"/>
    <col min="4" max="4" width="15" style="2" customWidth="1"/>
    <col min="5" max="5" width="0" style="1" hidden="1" customWidth="1"/>
    <col min="6" max="6" width="12.7109375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5.75" customHeight="1" x14ac:dyDescent="0.25">
      <c r="A1" s="39" t="s">
        <v>8</v>
      </c>
      <c r="B1" s="39"/>
      <c r="C1" s="39"/>
      <c r="D1" s="39"/>
    </row>
    <row r="2" spans="1:4" s="8" customFormat="1" ht="15.75" x14ac:dyDescent="0.25">
      <c r="A2" s="27" t="s">
        <v>28</v>
      </c>
      <c r="B2" s="41" t="s">
        <v>50</v>
      </c>
      <c r="C2" s="41"/>
      <c r="D2" s="41"/>
    </row>
    <row r="3" spans="1:4" ht="57" x14ac:dyDescent="0.25">
      <c r="A3" s="9" t="s">
        <v>2</v>
      </c>
      <c r="B3" s="10" t="s">
        <v>27</v>
      </c>
      <c r="C3" s="11" t="s">
        <v>0</v>
      </c>
      <c r="D3" s="33" t="s">
        <v>1</v>
      </c>
    </row>
    <row r="4" spans="1:4" x14ac:dyDescent="0.25">
      <c r="A4" s="9" t="s">
        <v>51</v>
      </c>
      <c r="B4" s="10">
        <v>-1239954.2919999999</v>
      </c>
      <c r="C4" s="38" t="s">
        <v>37</v>
      </c>
      <c r="D4" s="33"/>
    </row>
    <row r="5" spans="1:4" x14ac:dyDescent="0.25">
      <c r="A5" s="42" t="s">
        <v>32</v>
      </c>
      <c r="B5" s="42"/>
      <c r="C5" s="42"/>
      <c r="D5" s="42"/>
    </row>
    <row r="6" spans="1:4" x14ac:dyDescent="0.25">
      <c r="A6" s="13" t="s">
        <v>52</v>
      </c>
      <c r="B6" s="29">
        <v>886189.4</v>
      </c>
      <c r="C6" s="20" t="s">
        <v>37</v>
      </c>
      <c r="D6" s="12"/>
    </row>
    <row r="7" spans="1:4" x14ac:dyDescent="0.25">
      <c r="A7" s="13" t="s">
        <v>53</v>
      </c>
      <c r="B7" s="29">
        <v>1148685.93</v>
      </c>
      <c r="C7" s="20" t="s">
        <v>37</v>
      </c>
      <c r="D7" s="12"/>
    </row>
    <row r="8" spans="1:4" x14ac:dyDescent="0.25">
      <c r="A8" s="13" t="s">
        <v>54</v>
      </c>
      <c r="B8" s="29">
        <f>B7-B6</f>
        <v>262496.52999999991</v>
      </c>
      <c r="C8" s="20" t="s">
        <v>37</v>
      </c>
      <c r="D8" s="12"/>
    </row>
    <row r="9" spans="1:4" x14ac:dyDescent="0.25">
      <c r="A9" s="14" t="s">
        <v>9</v>
      </c>
      <c r="B9" s="29">
        <f>SUM(B10:B12)</f>
        <v>114126.48999999999</v>
      </c>
      <c r="C9" s="20" t="s">
        <v>37</v>
      </c>
      <c r="D9" s="12"/>
    </row>
    <row r="10" spans="1:4" x14ac:dyDescent="0.25">
      <c r="A10" s="15" t="s">
        <v>29</v>
      </c>
      <c r="B10" s="30">
        <v>90553.89</v>
      </c>
      <c r="C10" s="18" t="s">
        <v>37</v>
      </c>
      <c r="D10" s="16"/>
    </row>
    <row r="11" spans="1:4" x14ac:dyDescent="0.25">
      <c r="A11" s="15" t="s">
        <v>30</v>
      </c>
      <c r="B11" s="30">
        <v>10028.92</v>
      </c>
      <c r="C11" s="18" t="s">
        <v>37</v>
      </c>
      <c r="D11" s="16"/>
    </row>
    <row r="12" spans="1:4" x14ac:dyDescent="0.25">
      <c r="A12" s="15" t="s">
        <v>10</v>
      </c>
      <c r="B12" s="30">
        <f>600*12+528.64*12</f>
        <v>13543.68</v>
      </c>
      <c r="C12" s="18" t="s">
        <v>37</v>
      </c>
      <c r="D12" s="12"/>
    </row>
    <row r="13" spans="1:4" x14ac:dyDescent="0.25">
      <c r="A13" s="17" t="s">
        <v>55</v>
      </c>
      <c r="B13" s="31">
        <f>B6+B9-B12</f>
        <v>986772.21</v>
      </c>
      <c r="C13" s="20" t="s">
        <v>37</v>
      </c>
      <c r="D13" s="19"/>
    </row>
    <row r="14" spans="1:4" x14ac:dyDescent="0.25">
      <c r="A14" s="40" t="s">
        <v>11</v>
      </c>
      <c r="B14" s="40"/>
      <c r="C14" s="40"/>
      <c r="D14" s="40"/>
    </row>
    <row r="15" spans="1:4" ht="15.75" thickBot="1" x14ac:dyDescent="0.3">
      <c r="A15" s="21" t="s">
        <v>12</v>
      </c>
      <c r="B15" s="31">
        <f>B16+B17</f>
        <v>155295.91999999998</v>
      </c>
      <c r="C15" s="20" t="s">
        <v>37</v>
      </c>
      <c r="D15" s="19"/>
    </row>
    <row r="16" spans="1:4" s="34" customFormat="1" ht="15.75" thickBot="1" x14ac:dyDescent="0.3">
      <c r="A16" s="36" t="s">
        <v>56</v>
      </c>
      <c r="B16" s="37">
        <v>74249.8</v>
      </c>
      <c r="C16" s="36" t="s">
        <v>4</v>
      </c>
      <c r="D16" s="37">
        <v>16990.8</v>
      </c>
    </row>
    <row r="17" spans="1:4" s="34" customFormat="1" ht="15.75" thickBot="1" x14ac:dyDescent="0.3">
      <c r="A17" s="36" t="s">
        <v>57</v>
      </c>
      <c r="B17" s="37">
        <v>81046.12</v>
      </c>
      <c r="C17" s="36" t="s">
        <v>4</v>
      </c>
      <c r="D17" s="37">
        <v>16990.8</v>
      </c>
    </row>
    <row r="18" spans="1:4" ht="29.25" thickBot="1" x14ac:dyDescent="0.3">
      <c r="A18" s="21" t="s">
        <v>13</v>
      </c>
      <c r="B18" s="31">
        <f>B20+B19</f>
        <v>69416.12</v>
      </c>
      <c r="C18" s="20" t="s">
        <v>37</v>
      </c>
      <c r="D18" s="19"/>
    </row>
    <row r="19" spans="1:4" s="34" customFormat="1" ht="15.75" thickBot="1" x14ac:dyDescent="0.3">
      <c r="A19" s="36" t="s">
        <v>58</v>
      </c>
      <c r="B19" s="37">
        <v>31677.200000000001</v>
      </c>
      <c r="C19" s="36" t="s">
        <v>4</v>
      </c>
      <c r="D19" s="37">
        <v>15643.05</v>
      </c>
    </row>
    <row r="20" spans="1:4" s="34" customFormat="1" ht="15.75" thickBot="1" x14ac:dyDescent="0.3">
      <c r="A20" s="36" t="s">
        <v>67</v>
      </c>
      <c r="B20" s="37">
        <v>37738.92</v>
      </c>
      <c r="C20" s="36" t="s">
        <v>4</v>
      </c>
      <c r="D20" s="37">
        <v>16351.36</v>
      </c>
    </row>
    <row r="21" spans="1:4" x14ac:dyDescent="0.25">
      <c r="A21" s="21" t="s">
        <v>14</v>
      </c>
      <c r="B21" s="31">
        <v>0</v>
      </c>
      <c r="C21" s="20" t="s">
        <v>37</v>
      </c>
      <c r="D21" s="23"/>
    </row>
    <row r="22" spans="1:4" ht="29.25" thickBot="1" x14ac:dyDescent="0.3">
      <c r="A22" s="21" t="s">
        <v>15</v>
      </c>
      <c r="B22" s="31">
        <f>SUM(B23:B29)</f>
        <v>22088.04</v>
      </c>
      <c r="C22" s="20" t="s">
        <v>37</v>
      </c>
      <c r="D22" s="19"/>
    </row>
    <row r="23" spans="1:4" s="34" customFormat="1" ht="15.75" thickBot="1" x14ac:dyDescent="0.3">
      <c r="A23" s="36" t="s">
        <v>106</v>
      </c>
      <c r="B23" s="37">
        <v>1699.08</v>
      </c>
      <c r="C23" s="36" t="s">
        <v>4</v>
      </c>
      <c r="D23" s="37">
        <v>16990.8</v>
      </c>
    </row>
    <row r="24" spans="1:4" s="34" customFormat="1" ht="15.75" thickBot="1" x14ac:dyDescent="0.3">
      <c r="A24" s="36" t="s">
        <v>68</v>
      </c>
      <c r="B24" s="37">
        <v>1868.99</v>
      </c>
      <c r="C24" s="36" t="s">
        <v>4</v>
      </c>
      <c r="D24" s="37">
        <v>16990.8</v>
      </c>
    </row>
    <row r="25" spans="1:4" s="34" customFormat="1" ht="15.75" thickBot="1" x14ac:dyDescent="0.3">
      <c r="A25" s="36" t="s">
        <v>69</v>
      </c>
      <c r="B25" s="37">
        <v>1019.45</v>
      </c>
      <c r="C25" s="36" t="s">
        <v>4</v>
      </c>
      <c r="D25" s="37">
        <v>16990.8</v>
      </c>
    </row>
    <row r="26" spans="1:4" s="34" customFormat="1" ht="15.75" thickBot="1" x14ac:dyDescent="0.3">
      <c r="A26" s="36" t="s">
        <v>70</v>
      </c>
      <c r="B26" s="37">
        <v>1529.17</v>
      </c>
      <c r="C26" s="36" t="s">
        <v>4</v>
      </c>
      <c r="D26" s="37">
        <v>16990.8</v>
      </c>
    </row>
    <row r="27" spans="1:4" s="34" customFormat="1" ht="15.75" thickBot="1" x14ac:dyDescent="0.3">
      <c r="A27" s="36" t="s">
        <v>71</v>
      </c>
      <c r="B27" s="37">
        <v>1699.08</v>
      </c>
      <c r="C27" s="36" t="s">
        <v>4</v>
      </c>
      <c r="D27" s="37">
        <v>16990.8</v>
      </c>
    </row>
    <row r="28" spans="1:4" s="34" customFormat="1" ht="15.75" thickBot="1" x14ac:dyDescent="0.3">
      <c r="A28" s="36" t="s">
        <v>59</v>
      </c>
      <c r="B28" s="37">
        <v>6966.23</v>
      </c>
      <c r="C28" s="36" t="s">
        <v>4</v>
      </c>
      <c r="D28" s="37">
        <v>16990.8</v>
      </c>
    </row>
    <row r="29" spans="1:4" s="34" customFormat="1" ht="15.75" thickBot="1" x14ac:dyDescent="0.3">
      <c r="A29" s="36" t="s">
        <v>60</v>
      </c>
      <c r="B29" s="37">
        <v>7306.04</v>
      </c>
      <c r="C29" s="36" t="s">
        <v>4</v>
      </c>
      <c r="D29" s="37">
        <v>16990.8</v>
      </c>
    </row>
    <row r="30" spans="1:4" ht="43.5" thickBot="1" x14ac:dyDescent="0.3">
      <c r="A30" s="21" t="s">
        <v>16</v>
      </c>
      <c r="B30" s="31">
        <f>SUM(B31:B48)</f>
        <v>40898.240000000005</v>
      </c>
      <c r="C30" s="20" t="s">
        <v>37</v>
      </c>
      <c r="D30" s="24"/>
    </row>
    <row r="31" spans="1:4" s="34" customFormat="1" ht="15.75" thickBot="1" x14ac:dyDescent="0.3">
      <c r="A31" s="36" t="s">
        <v>72</v>
      </c>
      <c r="B31" s="37">
        <v>4866.75</v>
      </c>
      <c r="C31" s="36" t="s">
        <v>34</v>
      </c>
      <c r="D31" s="37">
        <v>3</v>
      </c>
    </row>
    <row r="32" spans="1:4" s="34" customFormat="1" ht="15.75" thickBot="1" x14ac:dyDescent="0.3">
      <c r="A32" s="36" t="s">
        <v>35</v>
      </c>
      <c r="B32" s="37">
        <v>234.9</v>
      </c>
      <c r="C32" s="36" t="s">
        <v>34</v>
      </c>
      <c r="D32" s="37">
        <v>2</v>
      </c>
    </row>
    <row r="33" spans="1:4" s="34" customFormat="1" ht="15.75" thickBot="1" x14ac:dyDescent="0.3">
      <c r="A33" s="36" t="s">
        <v>73</v>
      </c>
      <c r="B33" s="37">
        <v>979.8</v>
      </c>
      <c r="C33" s="36" t="s">
        <v>34</v>
      </c>
      <c r="D33" s="37">
        <v>2</v>
      </c>
    </row>
    <row r="34" spans="1:4" s="34" customFormat="1" ht="15.75" thickBot="1" x14ac:dyDescent="0.3">
      <c r="A34" s="36" t="s">
        <v>74</v>
      </c>
      <c r="B34" s="37">
        <v>1114.5</v>
      </c>
      <c r="C34" s="36" t="s">
        <v>34</v>
      </c>
      <c r="D34" s="37">
        <v>1</v>
      </c>
    </row>
    <row r="35" spans="1:4" s="34" customFormat="1" ht="15.75" thickBot="1" x14ac:dyDescent="0.3">
      <c r="A35" s="36" t="s">
        <v>75</v>
      </c>
      <c r="B35" s="37">
        <v>815.09</v>
      </c>
      <c r="C35" s="36" t="s">
        <v>39</v>
      </c>
      <c r="D35" s="37">
        <v>1</v>
      </c>
    </row>
    <row r="36" spans="1:4" s="34" customFormat="1" ht="15.75" thickBot="1" x14ac:dyDescent="0.3">
      <c r="A36" s="36" t="s">
        <v>76</v>
      </c>
      <c r="B36" s="37">
        <v>6750</v>
      </c>
      <c r="C36" s="36" t="s">
        <v>34</v>
      </c>
      <c r="D36" s="37">
        <v>4</v>
      </c>
    </row>
    <row r="37" spans="1:4" s="34" customFormat="1" ht="15.75" thickBot="1" x14ac:dyDescent="0.3">
      <c r="A37" s="36" t="s">
        <v>40</v>
      </c>
      <c r="B37" s="37">
        <v>1009.33</v>
      </c>
      <c r="C37" s="36" t="s">
        <v>4</v>
      </c>
      <c r="D37" s="37">
        <v>0.76</v>
      </c>
    </row>
    <row r="38" spans="1:4" s="34" customFormat="1" ht="15.75" thickBot="1" x14ac:dyDescent="0.3">
      <c r="A38" s="36" t="s">
        <v>77</v>
      </c>
      <c r="B38" s="37">
        <v>3962.48</v>
      </c>
      <c r="C38" s="36" t="s">
        <v>4</v>
      </c>
      <c r="D38" s="37">
        <v>1.2</v>
      </c>
    </row>
    <row r="39" spans="1:4" s="34" customFormat="1" ht="15.75" thickBot="1" x14ac:dyDescent="0.3">
      <c r="A39" s="36" t="s">
        <v>78</v>
      </c>
      <c r="B39" s="37">
        <v>1409.06</v>
      </c>
      <c r="C39" s="36" t="s">
        <v>6</v>
      </c>
      <c r="D39" s="37">
        <v>1.5</v>
      </c>
    </row>
    <row r="40" spans="1:4" s="34" customFormat="1" ht="15.75" thickBot="1" x14ac:dyDescent="0.3">
      <c r="A40" s="36" t="s">
        <v>79</v>
      </c>
      <c r="B40" s="37">
        <v>4862.16</v>
      </c>
      <c r="C40" s="36" t="s">
        <v>34</v>
      </c>
      <c r="D40" s="37">
        <v>12</v>
      </c>
    </row>
    <row r="41" spans="1:4" s="34" customFormat="1" ht="15.75" thickBot="1" x14ac:dyDescent="0.3">
      <c r="A41" s="36" t="s">
        <v>80</v>
      </c>
      <c r="B41" s="37">
        <v>2964.88</v>
      </c>
      <c r="C41" s="36" t="s">
        <v>34</v>
      </c>
      <c r="D41" s="37">
        <v>4</v>
      </c>
    </row>
    <row r="42" spans="1:4" s="34" customFormat="1" ht="15.75" thickBot="1" x14ac:dyDescent="0.3">
      <c r="A42" s="36" t="s">
        <v>81</v>
      </c>
      <c r="B42" s="37">
        <v>3791.23</v>
      </c>
      <c r="C42" s="36" t="s">
        <v>34</v>
      </c>
      <c r="D42" s="37">
        <v>1</v>
      </c>
    </row>
    <row r="43" spans="1:4" s="34" customFormat="1" ht="15.75" thickBot="1" x14ac:dyDescent="0.3">
      <c r="A43" s="36" t="s">
        <v>82</v>
      </c>
      <c r="B43" s="37">
        <v>626.48</v>
      </c>
      <c r="C43" s="36" t="s">
        <v>34</v>
      </c>
      <c r="D43" s="37">
        <v>1</v>
      </c>
    </row>
    <row r="44" spans="1:4" s="34" customFormat="1" ht="15.75" thickBot="1" x14ac:dyDescent="0.3">
      <c r="A44" s="36" t="s">
        <v>83</v>
      </c>
      <c r="B44" s="37">
        <v>310.12</v>
      </c>
      <c r="C44" s="36" t="s">
        <v>34</v>
      </c>
      <c r="D44" s="37">
        <v>1</v>
      </c>
    </row>
    <row r="45" spans="1:4" s="34" customFormat="1" ht="15.75" thickBot="1" x14ac:dyDescent="0.3">
      <c r="A45" s="36" t="s">
        <v>41</v>
      </c>
      <c r="B45" s="37">
        <v>736.2</v>
      </c>
      <c r="C45" s="36" t="s">
        <v>34</v>
      </c>
      <c r="D45" s="37">
        <v>5</v>
      </c>
    </row>
    <row r="46" spans="1:4" s="34" customFormat="1" ht="15.75" thickBot="1" x14ac:dyDescent="0.3">
      <c r="A46" s="36" t="s">
        <v>47</v>
      </c>
      <c r="B46" s="37">
        <v>4477.3599999999997</v>
      </c>
      <c r="C46" s="36" t="s">
        <v>34</v>
      </c>
      <c r="D46" s="37">
        <v>8</v>
      </c>
    </row>
    <row r="47" spans="1:4" s="34" customFormat="1" ht="15.75" thickBot="1" x14ac:dyDescent="0.3">
      <c r="A47" s="36" t="s">
        <v>84</v>
      </c>
      <c r="B47" s="37">
        <v>879</v>
      </c>
      <c r="C47" s="36" t="s">
        <v>34</v>
      </c>
      <c r="D47" s="37">
        <v>1</v>
      </c>
    </row>
    <row r="48" spans="1:4" s="34" customFormat="1" ht="15.75" thickBot="1" x14ac:dyDescent="0.3">
      <c r="A48" s="36" t="s">
        <v>85</v>
      </c>
      <c r="B48" s="37">
        <v>1108.9000000000001</v>
      </c>
      <c r="C48" s="36" t="s">
        <v>34</v>
      </c>
      <c r="D48" s="37">
        <v>1</v>
      </c>
    </row>
    <row r="49" spans="1:5" ht="43.5" thickBot="1" x14ac:dyDescent="0.3">
      <c r="A49" s="21" t="s">
        <v>17</v>
      </c>
      <c r="B49" s="31">
        <f>SUM(B50:B64)</f>
        <v>312679.51</v>
      </c>
      <c r="C49" s="20" t="s">
        <v>37</v>
      </c>
      <c r="D49" s="19"/>
      <c r="E49" s="4" t="s">
        <v>3</v>
      </c>
    </row>
    <row r="50" spans="1:5" s="34" customFormat="1" ht="15.75" thickBot="1" x14ac:dyDescent="0.3">
      <c r="A50" s="36" t="s">
        <v>86</v>
      </c>
      <c r="B50" s="37">
        <v>171613.33</v>
      </c>
      <c r="C50" s="36" t="s">
        <v>39</v>
      </c>
      <c r="D50" s="37">
        <v>1</v>
      </c>
    </row>
    <row r="51" spans="1:5" s="34" customFormat="1" ht="15.75" thickBot="1" x14ac:dyDescent="0.3">
      <c r="A51" s="36" t="s">
        <v>87</v>
      </c>
      <c r="B51" s="37">
        <v>78410</v>
      </c>
      <c r="C51" s="36" t="s">
        <v>39</v>
      </c>
      <c r="D51" s="37">
        <v>1</v>
      </c>
    </row>
    <row r="52" spans="1:5" s="34" customFormat="1" ht="15.75" thickBot="1" x14ac:dyDescent="0.3">
      <c r="A52" s="36" t="s">
        <v>88</v>
      </c>
      <c r="B52" s="37">
        <v>1117</v>
      </c>
      <c r="C52" s="36" t="s">
        <v>34</v>
      </c>
      <c r="D52" s="37">
        <v>1</v>
      </c>
    </row>
    <row r="53" spans="1:5" s="34" customFormat="1" ht="15.75" thickBot="1" x14ac:dyDescent="0.3">
      <c r="A53" s="36" t="s">
        <v>42</v>
      </c>
      <c r="B53" s="37">
        <v>1810.31</v>
      </c>
      <c r="C53" s="36" t="s">
        <v>36</v>
      </c>
      <c r="D53" s="37">
        <v>1</v>
      </c>
    </row>
    <row r="54" spans="1:5" s="34" customFormat="1" ht="15.75" thickBot="1" x14ac:dyDescent="0.3">
      <c r="A54" s="36" t="s">
        <v>89</v>
      </c>
      <c r="B54" s="37">
        <v>1810.31</v>
      </c>
      <c r="C54" s="36" t="s">
        <v>36</v>
      </c>
      <c r="D54" s="37">
        <v>1</v>
      </c>
    </row>
    <row r="55" spans="1:5" s="34" customFormat="1" ht="15.75" thickBot="1" x14ac:dyDescent="0.3">
      <c r="A55" s="36" t="s">
        <v>43</v>
      </c>
      <c r="B55" s="37">
        <v>1810.31</v>
      </c>
      <c r="C55" s="36" t="s">
        <v>36</v>
      </c>
      <c r="D55" s="37">
        <v>1</v>
      </c>
    </row>
    <row r="56" spans="1:5" s="34" customFormat="1" ht="15.75" thickBot="1" x14ac:dyDescent="0.3">
      <c r="A56" s="36" t="s">
        <v>44</v>
      </c>
      <c r="B56" s="37">
        <v>843.48</v>
      </c>
      <c r="C56" s="36" t="s">
        <v>39</v>
      </c>
      <c r="D56" s="37">
        <v>1</v>
      </c>
    </row>
    <row r="57" spans="1:5" s="34" customFormat="1" ht="15.75" thickBot="1" x14ac:dyDescent="0.3">
      <c r="A57" s="36" t="s">
        <v>38</v>
      </c>
      <c r="B57" s="37">
        <v>3352.29</v>
      </c>
      <c r="C57" s="36" t="s">
        <v>34</v>
      </c>
      <c r="D57" s="37">
        <v>3</v>
      </c>
    </row>
    <row r="58" spans="1:5" s="34" customFormat="1" ht="15.75" thickBot="1" x14ac:dyDescent="0.3">
      <c r="A58" s="36" t="s">
        <v>90</v>
      </c>
      <c r="B58" s="37">
        <v>3399.73</v>
      </c>
      <c r="C58" s="36" t="s">
        <v>36</v>
      </c>
      <c r="D58" s="37">
        <v>1</v>
      </c>
    </row>
    <row r="59" spans="1:5" s="34" customFormat="1" ht="15.75" thickBot="1" x14ac:dyDescent="0.3">
      <c r="A59" s="36" t="s">
        <v>91</v>
      </c>
      <c r="B59" s="37">
        <v>3949.4</v>
      </c>
      <c r="C59" s="36" t="s">
        <v>92</v>
      </c>
      <c r="D59" s="37">
        <v>5</v>
      </c>
    </row>
    <row r="60" spans="1:5" s="34" customFormat="1" ht="15.75" thickBot="1" x14ac:dyDescent="0.3">
      <c r="A60" s="36" t="s">
        <v>45</v>
      </c>
      <c r="B60" s="37">
        <v>4987.42</v>
      </c>
      <c r="C60" s="36" t="s">
        <v>6</v>
      </c>
      <c r="D60" s="37">
        <v>2</v>
      </c>
    </row>
    <row r="61" spans="1:5" s="34" customFormat="1" ht="15.75" thickBot="1" x14ac:dyDescent="0.3">
      <c r="A61" s="36" t="s">
        <v>93</v>
      </c>
      <c r="B61" s="37">
        <v>29148.03</v>
      </c>
      <c r="C61" s="36" t="s">
        <v>6</v>
      </c>
      <c r="D61" s="37">
        <v>9</v>
      </c>
    </row>
    <row r="62" spans="1:5" s="34" customFormat="1" ht="15.75" thickBot="1" x14ac:dyDescent="0.3">
      <c r="A62" s="36" t="s">
        <v>94</v>
      </c>
      <c r="B62" s="37">
        <v>2319</v>
      </c>
      <c r="C62" s="36" t="s">
        <v>34</v>
      </c>
      <c r="D62" s="37">
        <v>3</v>
      </c>
    </row>
    <row r="63" spans="1:5" s="34" customFormat="1" ht="15.75" thickBot="1" x14ac:dyDescent="0.3">
      <c r="A63" s="36" t="s">
        <v>46</v>
      </c>
      <c r="B63" s="37">
        <v>7838.76</v>
      </c>
      <c r="C63" s="36" t="s">
        <v>6</v>
      </c>
      <c r="D63" s="37">
        <v>3</v>
      </c>
    </row>
    <row r="64" spans="1:5" s="34" customFormat="1" ht="15.75" thickBot="1" x14ac:dyDescent="0.3">
      <c r="A64" s="36" t="s">
        <v>48</v>
      </c>
      <c r="B64" s="37">
        <v>270.14</v>
      </c>
      <c r="C64" s="36" t="s">
        <v>95</v>
      </c>
      <c r="D64" s="37">
        <v>1</v>
      </c>
    </row>
    <row r="65" spans="1:4" ht="28.5" x14ac:dyDescent="0.25">
      <c r="A65" s="21" t="s">
        <v>18</v>
      </c>
      <c r="B65" s="31">
        <v>0</v>
      </c>
      <c r="C65" s="20" t="s">
        <v>37</v>
      </c>
      <c r="D65" s="19"/>
    </row>
    <row r="66" spans="1:4" ht="28.5" x14ac:dyDescent="0.25">
      <c r="A66" s="21" t="s">
        <v>19</v>
      </c>
      <c r="B66" s="31">
        <v>0</v>
      </c>
      <c r="C66" s="20" t="s">
        <v>37</v>
      </c>
      <c r="D66" s="19"/>
    </row>
    <row r="67" spans="1:4" x14ac:dyDescent="0.25">
      <c r="A67" s="21" t="s">
        <v>20</v>
      </c>
      <c r="B67" s="31">
        <v>0</v>
      </c>
      <c r="C67" s="20" t="s">
        <v>37</v>
      </c>
      <c r="D67" s="19"/>
    </row>
    <row r="68" spans="1:4" ht="29.25" thickBot="1" x14ac:dyDescent="0.3">
      <c r="A68" s="21" t="s">
        <v>21</v>
      </c>
      <c r="B68" s="31">
        <f>B70+B69</f>
        <v>2045.95</v>
      </c>
      <c r="C68" s="20" t="s">
        <v>37</v>
      </c>
      <c r="D68" s="19"/>
    </row>
    <row r="69" spans="1:4" s="34" customFormat="1" ht="15.75" thickBot="1" x14ac:dyDescent="0.3">
      <c r="A69" s="36" t="s">
        <v>49</v>
      </c>
      <c r="B69" s="37">
        <v>1563.21</v>
      </c>
      <c r="C69" s="36" t="s">
        <v>6</v>
      </c>
      <c r="D69" s="37">
        <v>3</v>
      </c>
    </row>
    <row r="70" spans="1:4" s="34" customFormat="1" ht="15.75" thickBot="1" x14ac:dyDescent="0.3">
      <c r="A70" s="36" t="s">
        <v>96</v>
      </c>
      <c r="B70" s="37">
        <v>482.74</v>
      </c>
      <c r="C70" s="36" t="s">
        <v>5</v>
      </c>
      <c r="D70" s="37">
        <v>1</v>
      </c>
    </row>
    <row r="71" spans="1:4" ht="29.25" thickBot="1" x14ac:dyDescent="0.3">
      <c r="A71" s="21" t="s">
        <v>22</v>
      </c>
      <c r="B71" s="31">
        <f>B73+B72</f>
        <v>10109.530000000001</v>
      </c>
      <c r="C71" s="20" t="s">
        <v>37</v>
      </c>
      <c r="D71" s="19"/>
    </row>
    <row r="72" spans="1:4" s="34" customFormat="1" ht="15.75" thickBot="1" x14ac:dyDescent="0.3">
      <c r="A72" s="36" t="s">
        <v>61</v>
      </c>
      <c r="B72" s="37">
        <v>4672.47</v>
      </c>
      <c r="C72" s="36" t="s">
        <v>4</v>
      </c>
      <c r="D72" s="37">
        <v>16990.8</v>
      </c>
    </row>
    <row r="73" spans="1:4" s="34" customFormat="1" ht="15.75" thickBot="1" x14ac:dyDescent="0.3">
      <c r="A73" s="36" t="s">
        <v>62</v>
      </c>
      <c r="B73" s="37">
        <v>5437.06</v>
      </c>
      <c r="C73" s="36" t="s">
        <v>4</v>
      </c>
      <c r="D73" s="37">
        <v>16990.8</v>
      </c>
    </row>
    <row r="74" spans="1:4" ht="29.25" thickBot="1" x14ac:dyDescent="0.3">
      <c r="A74" s="21" t="s">
        <v>23</v>
      </c>
      <c r="B74" s="31">
        <f>B75+B76</f>
        <v>35816.61</v>
      </c>
      <c r="C74" s="20" t="s">
        <v>37</v>
      </c>
      <c r="D74" s="19"/>
    </row>
    <row r="75" spans="1:4" s="34" customFormat="1" ht="15.75" thickBot="1" x14ac:dyDescent="0.3">
      <c r="A75" s="36" t="s">
        <v>63</v>
      </c>
      <c r="B75" s="37">
        <v>17126.73</v>
      </c>
      <c r="C75" s="36" t="s">
        <v>4</v>
      </c>
      <c r="D75" s="37">
        <v>16990.8</v>
      </c>
    </row>
    <row r="76" spans="1:4" s="34" customFormat="1" ht="15.75" thickBot="1" x14ac:dyDescent="0.3">
      <c r="A76" s="36" t="s">
        <v>64</v>
      </c>
      <c r="B76" s="37">
        <v>18689.88</v>
      </c>
      <c r="C76" s="36" t="s">
        <v>4</v>
      </c>
      <c r="D76" s="37">
        <v>16990.8</v>
      </c>
    </row>
    <row r="77" spans="1:4" ht="28.5" x14ac:dyDescent="0.25">
      <c r="A77" s="21" t="s">
        <v>24</v>
      </c>
      <c r="B77" s="31">
        <v>0</v>
      </c>
      <c r="C77" s="20" t="s">
        <v>37</v>
      </c>
      <c r="D77" s="19"/>
    </row>
    <row r="78" spans="1:4" ht="43.5" thickBot="1" x14ac:dyDescent="0.3">
      <c r="A78" s="21" t="s">
        <v>25</v>
      </c>
      <c r="B78" s="31">
        <f>SUM(B79:B85)</f>
        <v>102833.64</v>
      </c>
      <c r="C78" s="35" t="s">
        <v>37</v>
      </c>
      <c r="D78" s="19"/>
    </row>
    <row r="79" spans="1:4" s="34" customFormat="1" ht="15.75" thickBot="1" x14ac:dyDescent="0.3">
      <c r="A79" s="36" t="s">
        <v>97</v>
      </c>
      <c r="B79" s="37">
        <v>958</v>
      </c>
      <c r="C79" s="36" t="s">
        <v>98</v>
      </c>
      <c r="D79" s="37">
        <v>50</v>
      </c>
    </row>
    <row r="80" spans="1:4" s="34" customFormat="1" ht="15.75" thickBot="1" x14ac:dyDescent="0.3">
      <c r="A80" s="36" t="s">
        <v>65</v>
      </c>
      <c r="B80" s="37">
        <v>288.83999999999997</v>
      </c>
      <c r="C80" s="36" t="s">
        <v>4</v>
      </c>
      <c r="D80" s="37">
        <v>16990.8</v>
      </c>
    </row>
    <row r="81" spans="1:4" s="34" customFormat="1" ht="15.75" thickBot="1" x14ac:dyDescent="0.3">
      <c r="A81" s="36" t="s">
        <v>99</v>
      </c>
      <c r="B81" s="37">
        <v>288.83999999999997</v>
      </c>
      <c r="C81" s="36" t="s">
        <v>4</v>
      </c>
      <c r="D81" s="37">
        <v>16990.8</v>
      </c>
    </row>
    <row r="82" spans="1:4" s="34" customFormat="1" ht="15.75" thickBot="1" x14ac:dyDescent="0.3">
      <c r="A82" s="36" t="s">
        <v>102</v>
      </c>
      <c r="B82" s="37">
        <v>2572.8000000000002</v>
      </c>
      <c r="C82" s="36" t="s">
        <v>4</v>
      </c>
      <c r="D82" s="37">
        <v>480</v>
      </c>
    </row>
    <row r="83" spans="1:4" s="34" customFormat="1" ht="15.75" thickBot="1" x14ac:dyDescent="0.3">
      <c r="A83" s="36" t="s">
        <v>66</v>
      </c>
      <c r="B83" s="37">
        <v>41049.54</v>
      </c>
      <c r="C83" s="36" t="s">
        <v>4</v>
      </c>
      <c r="D83" s="37">
        <v>13610.59</v>
      </c>
    </row>
    <row r="84" spans="1:4" s="34" customFormat="1" ht="15.75" thickBot="1" x14ac:dyDescent="0.3">
      <c r="A84" s="36" t="s">
        <v>100</v>
      </c>
      <c r="B84" s="37">
        <v>55083.040000000001</v>
      </c>
      <c r="C84" s="36" t="s">
        <v>4</v>
      </c>
      <c r="D84" s="37">
        <v>16442.7</v>
      </c>
    </row>
    <row r="85" spans="1:4" s="34" customFormat="1" ht="15.75" thickBot="1" x14ac:dyDescent="0.3">
      <c r="A85" s="36" t="s">
        <v>101</v>
      </c>
      <c r="B85" s="37">
        <v>2592.58</v>
      </c>
      <c r="C85" s="36" t="s">
        <v>34</v>
      </c>
      <c r="D85" s="37">
        <v>2</v>
      </c>
    </row>
    <row r="86" spans="1:4" x14ac:dyDescent="0.25">
      <c r="A86" s="21" t="s">
        <v>26</v>
      </c>
      <c r="B86" s="31">
        <f>B87+B88</f>
        <v>18254.510000000002</v>
      </c>
      <c r="C86" s="18"/>
      <c r="D86" s="19"/>
    </row>
    <row r="87" spans="1:4" ht="30" x14ac:dyDescent="0.25">
      <c r="A87" s="25" t="s">
        <v>33</v>
      </c>
      <c r="B87" s="32">
        <f>D87*5*12</f>
        <v>3420</v>
      </c>
      <c r="C87" s="26" t="s">
        <v>7</v>
      </c>
      <c r="D87" s="22">
        <v>57</v>
      </c>
    </row>
    <row r="88" spans="1:4" x14ac:dyDescent="0.25">
      <c r="A88" s="28" t="s">
        <v>31</v>
      </c>
      <c r="B88" s="32">
        <v>14834.51</v>
      </c>
      <c r="C88" s="18" t="s">
        <v>37</v>
      </c>
      <c r="D88" s="22"/>
    </row>
    <row r="89" spans="1:4" x14ac:dyDescent="0.25">
      <c r="A89" s="17" t="s">
        <v>103</v>
      </c>
      <c r="B89" s="31">
        <f>B15+B18+B21+B22+B30+B49+B65+B66+B67+B68+B71+B74+B77+B78</f>
        <v>751183.56</v>
      </c>
      <c r="C89" s="20" t="s">
        <v>37</v>
      </c>
      <c r="D89" s="19"/>
    </row>
    <row r="90" spans="1:4" x14ac:dyDescent="0.25">
      <c r="A90" s="17" t="s">
        <v>104</v>
      </c>
      <c r="B90" s="31">
        <f>B89*1.2+B86</f>
        <v>919674.78200000001</v>
      </c>
      <c r="C90" s="20" t="s">
        <v>37</v>
      </c>
      <c r="D90" s="19"/>
    </row>
    <row r="91" spans="1:4" x14ac:dyDescent="0.25">
      <c r="A91" s="17" t="s">
        <v>105</v>
      </c>
      <c r="B91" s="31">
        <f>B4+B6+B9-B90</f>
        <v>-1159313.1839999999</v>
      </c>
      <c r="C91" s="20" t="s">
        <v>37</v>
      </c>
      <c r="D91" s="19"/>
    </row>
  </sheetData>
  <sheetProtection formatCells="0" formatColumns="0" formatRows="0" sort="0" autoFilter="0" pivotTables="0"/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Украинский, д. 13</vt:lpstr>
      <vt:lpstr>'Украинский, д. 13'!Область_печати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2021-03-03T02:32:17Z</cp:lastPrinted>
  <dcterms:created xsi:type="dcterms:W3CDTF">2016-03-18T02:51:51Z</dcterms:created>
  <dcterms:modified xsi:type="dcterms:W3CDTF">2023-03-09T05:35:54Z</dcterms:modified>
</cp:coreProperties>
</file>